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XIOO\Documents\Artikel dan Instrumen\UJI SPSS\"/>
    </mc:Choice>
  </mc:AlternateContent>
  <bookViews>
    <workbookView xWindow="0" yWindow="0" windowWidth="20490" windowHeight="8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5" i="1" l="1"/>
  <c r="C35" i="1"/>
  <c r="D34" i="1"/>
  <c r="C34" i="1"/>
</calcChain>
</file>

<file path=xl/sharedStrings.xml><?xml version="1.0" encoding="utf-8"?>
<sst xmlns="http://schemas.openxmlformats.org/spreadsheetml/2006/main" count="38" uniqueCount="38">
  <si>
    <t>NO</t>
  </si>
  <si>
    <t>NAMA SISWA</t>
  </si>
  <si>
    <t>PRE TEST</t>
  </si>
  <si>
    <t>POST TEST</t>
  </si>
  <si>
    <t>ACHMAD AMIR ROSYADI</t>
  </si>
  <si>
    <t>AHMAD ALI FIKRI AL FARIZY</t>
  </si>
  <si>
    <t>AHMAD ZIDAN ALZAQONI</t>
  </si>
  <si>
    <t>AL LIYA FIRDAUSI AZZAHRO</t>
  </si>
  <si>
    <t>AMELIA WIDYA PUTRI</t>
  </si>
  <si>
    <t>ANGGA PANCA FEBRIANO</t>
  </si>
  <si>
    <t>ANGGUN PUTRI NURDIANTI</t>
  </si>
  <si>
    <t>AULIA MEISYA RAHMAWATI</t>
  </si>
  <si>
    <t>AURELLIA SALWA FARADIS</t>
  </si>
  <si>
    <t>AYU FAUZYA RAHMADANI</t>
  </si>
  <si>
    <t>AZZA JUMROTIN KHASANAH</t>
  </si>
  <si>
    <t>DAFFA PUTRA PRATAMA WAHYUDI</t>
  </si>
  <si>
    <t>DHAFFA RAMADHAN QOLBI</t>
  </si>
  <si>
    <t>FARADINA ADRIANI</t>
  </si>
  <si>
    <t>JULIA SARI RAMADHAN</t>
  </si>
  <si>
    <t>KARUNIA INDAH MAULIDYA</t>
  </si>
  <si>
    <t>M. AMRU ZAIN TANAYA S</t>
  </si>
  <si>
    <t>MOCHAMMAD KHOIRUL ROZIQIN</t>
  </si>
  <si>
    <t>MUCHAMAD FAREHAN SAPUTRA</t>
  </si>
  <si>
    <t>MUHAMAD AFRIZAL PRATAMA</t>
  </si>
  <si>
    <t>MUHAMMAD ALFARIZI</t>
  </si>
  <si>
    <t>NADINIA NAZWA AULIA AZZAHRA</t>
  </si>
  <si>
    <t>NAILAH AULIA' NATASYA</t>
  </si>
  <si>
    <t>NATHANIA FAUZHARA PUTRI ARIFIN</t>
  </si>
  <si>
    <t>NAYLA HABIBAH AGUSTINA</t>
  </si>
  <si>
    <t>NOVAL FERDINAN PUTRA</t>
  </si>
  <si>
    <t>RACHMAD ANJASMORO</t>
  </si>
  <si>
    <t xml:space="preserve">SATRIA ALI SYAHBANA </t>
  </si>
  <si>
    <t>SYAUQI AZKA AL MAQDIST</t>
  </si>
  <si>
    <t>TRI SRI MULYANI</t>
  </si>
  <si>
    <t>WILDAN ZUMHUR MUCHARROM</t>
  </si>
  <si>
    <t>ADITYA RIZKY SYAHPUTRA</t>
  </si>
  <si>
    <t>TOTAL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</si>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</sst>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F7" sqref="F7"/>
    </sheetView>
  </sheetViews>
  <sheetFormatPr defaultRowHeight="15" x14ac:dyDescent="0.25"/>
  <cols>
    <col min="2" max="2" width="34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1</v>
      </c>
      <c r="B2" s="3" t="s">
        <v>4</v>
      </c>
      <c r="C2" s="4">
        <v>57</v>
      </c>
      <c r="D2" s="4">
        <v>81</v>
      </c>
    </row>
    <row r="3" spans="1:4" x14ac:dyDescent="0.25">
      <c r="A3" s="2">
        <v>2</v>
      </c>
      <c r="B3" s="3" t="s">
        <v>5</v>
      </c>
      <c r="C3" s="4">
        <v>77</v>
      </c>
      <c r="D3" s="4">
        <v>81</v>
      </c>
    </row>
    <row r="4" spans="1:4" x14ac:dyDescent="0.25">
      <c r="A4" s="2">
        <v>3</v>
      </c>
      <c r="B4" s="3" t="s">
        <v>6</v>
      </c>
      <c r="C4" s="4">
        <v>72</v>
      </c>
      <c r="D4" s="4">
        <v>79</v>
      </c>
    </row>
    <row r="5" spans="1:4" x14ac:dyDescent="0.25">
      <c r="A5" s="2">
        <v>4</v>
      </c>
      <c r="B5" s="3" t="s">
        <v>7</v>
      </c>
      <c r="C5" s="4">
        <v>76</v>
      </c>
      <c r="D5" s="4">
        <v>82</v>
      </c>
    </row>
    <row r="6" spans="1:4" x14ac:dyDescent="0.25">
      <c r="A6" s="2">
        <v>5</v>
      </c>
      <c r="B6" s="3" t="s">
        <v>8</v>
      </c>
      <c r="C6" s="4">
        <v>69</v>
      </c>
      <c r="D6" s="4">
        <v>76</v>
      </c>
    </row>
    <row r="7" spans="1:4" x14ac:dyDescent="0.25">
      <c r="A7" s="2">
        <v>6</v>
      </c>
      <c r="B7" s="3" t="s">
        <v>9</v>
      </c>
      <c r="C7" s="4">
        <v>57</v>
      </c>
      <c r="D7" s="4">
        <v>79</v>
      </c>
    </row>
    <row r="8" spans="1:4" x14ac:dyDescent="0.25">
      <c r="A8" s="2">
        <v>7</v>
      </c>
      <c r="B8" s="3" t="s">
        <v>10</v>
      </c>
      <c r="C8" s="4">
        <v>71</v>
      </c>
      <c r="D8" s="4">
        <v>79</v>
      </c>
    </row>
    <row r="9" spans="1:4" x14ac:dyDescent="0.25">
      <c r="A9" s="2">
        <v>8</v>
      </c>
      <c r="B9" s="3" t="s">
        <v>11</v>
      </c>
      <c r="C9" s="4">
        <v>77</v>
      </c>
      <c r="D9" s="4">
        <v>82</v>
      </c>
    </row>
    <row r="10" spans="1:4" x14ac:dyDescent="0.25">
      <c r="A10" s="2">
        <v>9</v>
      </c>
      <c r="B10" s="3" t="s">
        <v>12</v>
      </c>
      <c r="C10" s="4">
        <v>76</v>
      </c>
      <c r="D10" s="4">
        <v>89</v>
      </c>
    </row>
    <row r="11" spans="1:4" x14ac:dyDescent="0.25">
      <c r="A11" s="2">
        <v>10</v>
      </c>
      <c r="B11" s="3" t="s">
        <v>13</v>
      </c>
      <c r="C11" s="4">
        <v>50</v>
      </c>
      <c r="D11" s="4">
        <v>76</v>
      </c>
    </row>
    <row r="12" spans="1:4" x14ac:dyDescent="0.25">
      <c r="A12" s="2">
        <v>11</v>
      </c>
      <c r="B12" s="3" t="s">
        <v>14</v>
      </c>
      <c r="C12" s="4">
        <v>68</v>
      </c>
      <c r="D12" s="4">
        <v>72</v>
      </c>
    </row>
    <row r="13" spans="1:4" x14ac:dyDescent="0.25">
      <c r="A13" s="2">
        <v>12</v>
      </c>
      <c r="B13" s="3" t="s">
        <v>15</v>
      </c>
      <c r="C13" s="4">
        <v>60</v>
      </c>
      <c r="D13" s="4">
        <v>76</v>
      </c>
    </row>
    <row r="14" spans="1:4" x14ac:dyDescent="0.25">
      <c r="A14" s="2">
        <v>13</v>
      </c>
      <c r="B14" s="3" t="s">
        <v>16</v>
      </c>
      <c r="C14" s="4">
        <v>58</v>
      </c>
      <c r="D14" s="4">
        <v>75</v>
      </c>
    </row>
    <row r="15" spans="1:4" x14ac:dyDescent="0.25">
      <c r="A15" s="2">
        <v>14</v>
      </c>
      <c r="B15" s="3" t="s">
        <v>17</v>
      </c>
      <c r="C15" s="4">
        <v>72</v>
      </c>
      <c r="D15" s="4">
        <v>81</v>
      </c>
    </row>
    <row r="16" spans="1:4" x14ac:dyDescent="0.25">
      <c r="A16" s="2">
        <v>15</v>
      </c>
      <c r="B16" s="3" t="s">
        <v>18</v>
      </c>
      <c r="C16" s="4">
        <v>79</v>
      </c>
      <c r="D16" s="4">
        <v>86</v>
      </c>
    </row>
    <row r="17" spans="1:4" x14ac:dyDescent="0.25">
      <c r="A17" s="2">
        <v>16</v>
      </c>
      <c r="B17" s="3" t="s">
        <v>19</v>
      </c>
      <c r="C17" s="4">
        <v>63</v>
      </c>
      <c r="D17" s="4">
        <v>85</v>
      </c>
    </row>
    <row r="18" spans="1:4" x14ac:dyDescent="0.25">
      <c r="A18" s="2">
        <v>17</v>
      </c>
      <c r="B18" s="3" t="s">
        <v>20</v>
      </c>
      <c r="C18" s="4">
        <v>74</v>
      </c>
      <c r="D18" s="4">
        <v>80</v>
      </c>
    </row>
    <row r="19" spans="1:4" x14ac:dyDescent="0.25">
      <c r="A19" s="2">
        <v>18</v>
      </c>
      <c r="B19" s="3" t="s">
        <v>21</v>
      </c>
      <c r="C19" s="4">
        <v>68</v>
      </c>
      <c r="D19" s="4">
        <v>76</v>
      </c>
    </row>
    <row r="20" spans="1:4" x14ac:dyDescent="0.25">
      <c r="A20" s="2">
        <v>19</v>
      </c>
      <c r="B20" s="3" t="s">
        <v>22</v>
      </c>
      <c r="C20" s="4">
        <v>58</v>
      </c>
      <c r="D20" s="4">
        <v>79</v>
      </c>
    </row>
    <row r="21" spans="1:4" x14ac:dyDescent="0.25">
      <c r="A21" s="2">
        <v>20</v>
      </c>
      <c r="B21" s="3" t="s">
        <v>23</v>
      </c>
      <c r="C21" s="4">
        <v>70</v>
      </c>
      <c r="D21" s="4">
        <v>88</v>
      </c>
    </row>
    <row r="22" spans="1:4" x14ac:dyDescent="0.25">
      <c r="A22" s="2">
        <v>21</v>
      </c>
      <c r="B22" s="3" t="s">
        <v>24</v>
      </c>
      <c r="C22" s="4">
        <v>80</v>
      </c>
      <c r="D22" s="4">
        <v>83</v>
      </c>
    </row>
    <row r="23" spans="1:4" x14ac:dyDescent="0.25">
      <c r="A23" s="2">
        <v>22</v>
      </c>
      <c r="B23" s="3" t="s">
        <v>25</v>
      </c>
      <c r="C23" s="4">
        <v>68</v>
      </c>
      <c r="D23" s="4">
        <v>74</v>
      </c>
    </row>
    <row r="24" spans="1:4" x14ac:dyDescent="0.25">
      <c r="A24" s="2">
        <v>23</v>
      </c>
      <c r="B24" s="3" t="s">
        <v>26</v>
      </c>
      <c r="C24" s="4">
        <v>68</v>
      </c>
      <c r="D24" s="4">
        <v>76</v>
      </c>
    </row>
    <row r="25" spans="1:4" x14ac:dyDescent="0.25">
      <c r="A25" s="2">
        <v>24</v>
      </c>
      <c r="B25" s="3" t="s">
        <v>27</v>
      </c>
      <c r="C25" s="4">
        <v>69</v>
      </c>
      <c r="D25" s="4">
        <v>80</v>
      </c>
    </row>
    <row r="26" spans="1:4" x14ac:dyDescent="0.25">
      <c r="A26" s="2">
        <v>25</v>
      </c>
      <c r="B26" s="3" t="s">
        <v>28</v>
      </c>
      <c r="C26" s="4">
        <v>73</v>
      </c>
      <c r="D26" s="4">
        <v>81</v>
      </c>
    </row>
    <row r="27" spans="1:4" x14ac:dyDescent="0.25">
      <c r="A27" s="2">
        <v>26</v>
      </c>
      <c r="B27" s="3" t="s">
        <v>29</v>
      </c>
      <c r="C27" s="4">
        <v>58</v>
      </c>
      <c r="D27" s="4">
        <v>84</v>
      </c>
    </row>
    <row r="28" spans="1:4" x14ac:dyDescent="0.25">
      <c r="A28" s="2">
        <v>27</v>
      </c>
      <c r="B28" s="3" t="s">
        <v>30</v>
      </c>
      <c r="C28" s="4">
        <v>63</v>
      </c>
      <c r="D28" s="4">
        <v>83</v>
      </c>
    </row>
    <row r="29" spans="1:4" x14ac:dyDescent="0.25">
      <c r="A29" s="2">
        <v>28</v>
      </c>
      <c r="B29" s="3" t="s">
        <v>31</v>
      </c>
      <c r="C29" s="4">
        <v>60</v>
      </c>
      <c r="D29" s="4">
        <v>82</v>
      </c>
    </row>
    <row r="30" spans="1:4" x14ac:dyDescent="0.25">
      <c r="A30" s="2">
        <v>29</v>
      </c>
      <c r="B30" s="3" t="s">
        <v>32</v>
      </c>
      <c r="C30" s="4">
        <v>57</v>
      </c>
      <c r="D30" s="4">
        <v>81</v>
      </c>
    </row>
    <row r="31" spans="1:4" x14ac:dyDescent="0.25">
      <c r="A31" s="2">
        <v>30</v>
      </c>
      <c r="B31" s="3" t="s">
        <v>33</v>
      </c>
      <c r="C31" s="4">
        <v>74</v>
      </c>
      <c r="D31" s="4">
        <v>81</v>
      </c>
    </row>
    <row r="32" spans="1:4" x14ac:dyDescent="0.25">
      <c r="A32" s="2">
        <v>31</v>
      </c>
      <c r="B32" s="3" t="s">
        <v>34</v>
      </c>
      <c r="C32" s="4">
        <v>67</v>
      </c>
      <c r="D32" s="4">
        <v>80</v>
      </c>
    </row>
    <row r="33" spans="1:4" x14ac:dyDescent="0.25">
      <c r="A33" s="2">
        <v>32</v>
      </c>
      <c r="B33" s="3" t="s">
        <v>35</v>
      </c>
      <c r="C33" s="4">
        <v>68</v>
      </c>
      <c r="D33" s="4">
        <v>76</v>
      </c>
    </row>
    <row r="34" spans="1:4" ht="15.75" thickBot="1" x14ac:dyDescent="0.3">
      <c r="A34" s="5"/>
      <c r="B34" s="6" t="s">
        <v>36</v>
      </c>
      <c r="C34" s="5">
        <f>SUM(C2:C33)</f>
        <v>2157</v>
      </c>
      <c r="D34" s="5">
        <f>SUM(D2:D33)</f>
        <v>2563</v>
      </c>
    </row>
    <row r="35" spans="1:4" ht="15.75" thickBot="1" x14ac:dyDescent="0.3">
      <c r="A35" s="7"/>
      <c r="B35" s="8" t="s">
        <v>37</v>
      </c>
      <c r="C35" s="9">
        <f>AVERAGE(C2:C33)</f>
        <v>67.40625</v>
      </c>
      <c r="D35" s="10">
        <f>AVERAGEA(D2:D33)</f>
        <v>80.09375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AXIOO</dc:creator>
  <cp:lastModifiedBy>AXIOO</cp:lastModifiedBy>
  <dcterms:created xsi:type="dcterms:W3CDTF">2023-07-14T02:53:17Z</dcterms:created>
  <dcterms:modified xsi:type="dcterms:W3CDTF">2023-07-14T02:54:13Z</dcterms:modified>
</cp:coreProperties>
</file>